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 activeTab="1"/>
  </bookViews>
  <sheets>
    <sheet name="Приложение 1" sheetId="4" r:id="rId1"/>
    <sheet name="Приложение 2" sheetId="6" r:id="rId2"/>
  </sheets>
  <definedNames>
    <definedName name="_Hlk115772036" localSheetId="1">'Приложение 2'!#REF!</definedName>
    <definedName name="_Hlk117085752" localSheetId="1">'Приложение 2'!#REF!</definedName>
    <definedName name="_xlnm.Print_Titles" localSheetId="0">'Приложение 1'!$4:$5</definedName>
    <definedName name="_xlnm.Print_Area" localSheetId="0">'Приложение 1'!$A$1:$F$13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4" l="1"/>
  <c r="F12" i="4"/>
  <c r="F6" i="4" l="1"/>
  <c r="F13" i="4" l="1"/>
  <c r="F10" i="4"/>
  <c r="F9" i="4"/>
  <c r="F8" i="4"/>
  <c r="F7" i="4"/>
</calcChain>
</file>

<file path=xl/sharedStrings.xml><?xml version="1.0" encoding="utf-8"?>
<sst xmlns="http://schemas.openxmlformats.org/spreadsheetml/2006/main" count="70" uniqueCount="30">
  <si>
    <t>Единица измерения</t>
  </si>
  <si>
    <t>№ лота</t>
  </si>
  <si>
    <t>Приложение 1 к тендерной документации</t>
  </si>
  <si>
    <t>Количество</t>
  </si>
  <si>
    <t xml:space="preserve">Цена в тенге </t>
  </si>
  <si>
    <t>Сумма выделенная для закупа в тенге</t>
  </si>
  <si>
    <t>ВСЕГО:</t>
  </si>
  <si>
    <t>***</t>
  </si>
  <si>
    <t>Наименование (товара)</t>
  </si>
  <si>
    <t>Наименование и краткое описание, сумма выделенная на закуп медицинских изделий на 2024 год</t>
  </si>
  <si>
    <t>штука</t>
  </si>
  <si>
    <t>Приложение 2 к тендерной документации</t>
  </si>
  <si>
    <t>Место поставки на условиях ИНКОТЕРМС 2020, DDP</t>
  </si>
  <si>
    <t>Сроки поставки</t>
  </si>
  <si>
    <t xml:space="preserve">Условия оплаты </t>
  </si>
  <si>
    <t xml:space="preserve">по заявке заказчика в течении 2024 года после подписания договора закупа </t>
  </si>
  <si>
    <t>в течение 30 (тридцати) банковских дней по факту поставки товара</t>
  </si>
  <si>
    <t>Ед. изм.</t>
  </si>
  <si>
    <t>Кол-во</t>
  </si>
  <si>
    <t>г. Алматы, Бостандыкский район, ул. Байзакова 299А, пр. Райымбека 535, ул. Дегдара 10/2</t>
  </si>
  <si>
    <t>КШС контроли. Контроль Rapid QC Complete уровень 1 (30 ампул) Rapid QC Complete 1 (30 Ampullen)</t>
  </si>
  <si>
    <t>КШС контроли. Контроль Rapid QC Complete уровень 2 (30 ампул) Rapid QC Complete 2 (30 Ampullen)</t>
  </si>
  <si>
    <t xml:space="preserve">КШС контроли. Контроль Rapid QC Complete уровень 3 (30 ампул) Rapid QC Complete 3 (30 Ampullen) </t>
  </si>
  <si>
    <t>Картридж MCART LAC 250 TEST RP500 MCART LAC 250 TEST</t>
  </si>
  <si>
    <t>Картридж MCART LAC 400 TEST RP500 MCART LAC 400 TEST</t>
  </si>
  <si>
    <t>Картридж WASH/Waste (4 шт в наборе) WASH/WASTE KIT 4 CARTRIDGES</t>
  </si>
  <si>
    <t>набор</t>
  </si>
  <si>
    <t xml:space="preserve">Техническое описание закпаемых медицинских изделий </t>
  </si>
  <si>
    <t>Адаптер (Quick Adapter)  для ампулы контроля качества - 100 штук в упаковке</t>
  </si>
  <si>
    <t>упаковка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</si>
</sst>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₸_-;\-* #,##0.00\ _₸_-;_-* &quot;-&quot;??\ _₸_-;_-@_-"/>
    <numFmt numFmtId="164" formatCode="_-* #,##0.00_р_._-;\-* #,##0.00_р_._-;_-* &quot;-&quot;??_р_._-;_-@_-"/>
    <numFmt numFmtId="165" formatCode="_(* #,##0.00_);_(* \(#,##0.00\);_(* \-??_);_(@_)"/>
    <numFmt numFmtId="166" formatCode="_-* #,##0_р_._-;\-* #,##0_р_._-;_-* &quot;-&quot;??_р_._-;_-@_-"/>
    <numFmt numFmtId="167" formatCode="#,##0\ _₸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5" fontId="2" fillId="0" borderId="0"/>
    <xf numFmtId="164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 wrapText="1"/>
    </xf>
    <xf numFmtId="166" fontId="4" fillId="0" borderId="4" xfId="5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/>
    <xf numFmtId="164" fontId="11" fillId="0" borderId="1" xfId="5" applyFont="1" applyFill="1" applyBorder="1" applyAlignment="1">
      <alignment horizontal="center" vertical="center" wrapText="1"/>
    </xf>
    <xf numFmtId="3" fontId="11" fillId="0" borderId="1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3" fontId="13" fillId="0" borderId="1" xfId="7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" fontId="5" fillId="0" borderId="1" xfId="6" applyNumberFormat="1" applyFont="1" applyBorder="1" applyAlignment="1">
      <alignment horizontal="center" vertical="center" wrapText="1"/>
    </xf>
    <xf numFmtId="164" fontId="5" fillId="0" borderId="2" xfId="5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" xfId="7" builtinId="3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80" zoomScaleNormal="80" zoomScaleSheetLayoutView="70" workbookViewId="0">
      <pane ySplit="5" topLeftCell="A6" activePane="bottomLeft" state="frozen"/>
      <selection pane="bottomLeft" activeCell="B15" sqref="B15"/>
    </sheetView>
  </sheetViews>
  <sheetFormatPr defaultRowHeight="18.75" x14ac:dyDescent="0.2"/>
  <cols>
    <col min="1" max="1" width="9.140625" style="2"/>
    <col min="2" max="2" width="84.85546875" style="2" customWidth="1"/>
    <col min="3" max="4" width="19.5703125" style="2" customWidth="1"/>
    <col min="5" max="5" width="19.85546875" style="3" customWidth="1"/>
    <col min="6" max="6" width="26.140625" style="3" customWidth="1"/>
    <col min="7" max="7" width="3.5703125" style="4" customWidth="1"/>
    <col min="8" max="8" width="15.85546875" style="4" customWidth="1"/>
    <col min="9" max="9" width="3.7109375" style="4" customWidth="1"/>
    <col min="10" max="10" width="18.28515625" style="4" customWidth="1"/>
    <col min="11" max="11" width="4.28515625" style="4" customWidth="1"/>
    <col min="12" max="12" width="18.28515625" style="4" customWidth="1"/>
    <col min="13" max="16384" width="9.140625" style="4"/>
  </cols>
  <sheetData>
    <row r="1" spans="1:6" x14ac:dyDescent="0.2">
      <c r="F1" s="5" t="s">
        <v>2</v>
      </c>
    </row>
    <row r="3" spans="1:6" s="1" customFormat="1" ht="29.25" customHeight="1" x14ac:dyDescent="0.2">
      <c r="A3" s="31" t="s">
        <v>9</v>
      </c>
      <c r="B3" s="31"/>
      <c r="C3" s="31"/>
      <c r="D3" s="31"/>
      <c r="E3" s="31"/>
      <c r="F3" s="31"/>
    </row>
    <row r="4" spans="1:6" s="1" customFormat="1" ht="12.75" customHeight="1" x14ac:dyDescent="0.2">
      <c r="A4" s="32" t="s">
        <v>1</v>
      </c>
      <c r="B4" s="37" t="s">
        <v>8</v>
      </c>
      <c r="C4" s="33" t="s">
        <v>0</v>
      </c>
      <c r="D4" s="35" t="s">
        <v>3</v>
      </c>
      <c r="E4" s="36" t="s">
        <v>4</v>
      </c>
      <c r="F4" s="36" t="s">
        <v>5</v>
      </c>
    </row>
    <row r="5" spans="1:6" s="1" customFormat="1" ht="39.75" customHeight="1" x14ac:dyDescent="0.2">
      <c r="A5" s="32"/>
      <c r="B5" s="38"/>
      <c r="C5" s="34"/>
      <c r="D5" s="35"/>
      <c r="E5" s="36"/>
      <c r="F5" s="36"/>
    </row>
    <row r="6" spans="1:6" s="10" customFormat="1" ht="37.5" x14ac:dyDescent="0.2">
      <c r="A6" s="9">
        <v>1</v>
      </c>
      <c r="B6" s="24" t="s">
        <v>20</v>
      </c>
      <c r="C6" s="28" t="s">
        <v>10</v>
      </c>
      <c r="D6" s="25">
        <v>10</v>
      </c>
      <c r="E6" s="26">
        <v>154560.00000000003</v>
      </c>
      <c r="F6" s="26">
        <f>D6*E6</f>
        <v>1545600.0000000002</v>
      </c>
    </row>
    <row r="7" spans="1:6" s="10" customFormat="1" ht="37.5" x14ac:dyDescent="0.2">
      <c r="A7" s="9">
        <v>2</v>
      </c>
      <c r="B7" s="24" t="s">
        <v>21</v>
      </c>
      <c r="C7" s="28" t="s">
        <v>10</v>
      </c>
      <c r="D7" s="25">
        <v>10</v>
      </c>
      <c r="E7" s="26">
        <v>154560.00000000003</v>
      </c>
      <c r="F7" s="26">
        <f t="shared" ref="F7:F12" si="0">D7*E7</f>
        <v>1545600.0000000002</v>
      </c>
    </row>
    <row r="8" spans="1:6" s="10" customFormat="1" ht="37.5" x14ac:dyDescent="0.2">
      <c r="A8" s="9">
        <v>3</v>
      </c>
      <c r="B8" s="24" t="s">
        <v>22</v>
      </c>
      <c r="C8" s="28" t="s">
        <v>10</v>
      </c>
      <c r="D8" s="25">
        <v>10</v>
      </c>
      <c r="E8" s="26">
        <v>154560.00000000003</v>
      </c>
      <c r="F8" s="26">
        <f t="shared" si="0"/>
        <v>1545600.0000000002</v>
      </c>
    </row>
    <row r="9" spans="1:6" s="10" customFormat="1" ht="37.5" x14ac:dyDescent="0.2">
      <c r="A9" s="9">
        <v>4</v>
      </c>
      <c r="B9" s="24" t="s">
        <v>28</v>
      </c>
      <c r="C9" s="28" t="s">
        <v>29</v>
      </c>
      <c r="D9" s="27">
        <v>7</v>
      </c>
      <c r="E9" s="26">
        <v>41932.800000000003</v>
      </c>
      <c r="F9" s="26">
        <f t="shared" si="0"/>
        <v>293529.60000000003</v>
      </c>
    </row>
    <row r="10" spans="1:6" s="10" customFormat="1" x14ac:dyDescent="0.2">
      <c r="A10" s="9">
        <v>5</v>
      </c>
      <c r="B10" s="24" t="s">
        <v>23</v>
      </c>
      <c r="C10" s="28" t="s">
        <v>10</v>
      </c>
      <c r="D10" s="27">
        <v>47</v>
      </c>
      <c r="E10" s="26">
        <v>694400.00000000012</v>
      </c>
      <c r="F10" s="26">
        <f t="shared" si="0"/>
        <v>32636800.000000004</v>
      </c>
    </row>
    <row r="11" spans="1:6" s="10" customFormat="1" x14ac:dyDescent="0.2">
      <c r="A11" s="9">
        <v>6</v>
      </c>
      <c r="B11" s="24" t="s">
        <v>24</v>
      </c>
      <c r="C11" s="28" t="s">
        <v>10</v>
      </c>
      <c r="D11" s="27">
        <v>10</v>
      </c>
      <c r="E11" s="26">
        <v>784000.00000000012</v>
      </c>
      <c r="F11" s="26">
        <f t="shared" si="0"/>
        <v>7840000.0000000009</v>
      </c>
    </row>
    <row r="12" spans="1:6" s="10" customFormat="1" ht="37.5" x14ac:dyDescent="0.2">
      <c r="A12" s="9">
        <v>7</v>
      </c>
      <c r="B12" s="24" t="s">
        <v>25</v>
      </c>
      <c r="C12" s="17" t="s">
        <v>26</v>
      </c>
      <c r="D12" s="27">
        <v>40</v>
      </c>
      <c r="E12" s="26">
        <v>141120</v>
      </c>
      <c r="F12" s="26">
        <f t="shared" si="0"/>
        <v>5644800</v>
      </c>
    </row>
    <row r="13" spans="1:6" x14ac:dyDescent="0.2">
      <c r="A13" s="6"/>
      <c r="B13" s="7" t="s">
        <v>6</v>
      </c>
      <c r="C13" s="6" t="s">
        <v>7</v>
      </c>
      <c r="D13" s="6" t="s">
        <v>7</v>
      </c>
      <c r="E13" s="6" t="s">
        <v>7</v>
      </c>
      <c r="F13" s="8">
        <f>SUM(F6:F12)</f>
        <v>51051929.600000001</v>
      </c>
    </row>
  </sheetData>
  <mergeCells count="7">
    <mergeCell ref="A3:F3"/>
    <mergeCell ref="A4:A5"/>
    <mergeCell ref="C4:C5"/>
    <mergeCell ref="D4:D5"/>
    <mergeCell ref="E4:E5"/>
    <mergeCell ref="F4:F5"/>
    <mergeCell ref="B4:B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rowBreaks count="1" manualBreakCount="1">
    <brk id="1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workbookViewId="0">
      <pane xSplit="7" ySplit="4" topLeftCell="H5" activePane="bottomRight" state="frozen"/>
      <selection pane="topRight" activeCell="M1" sqref="M1"/>
      <selection pane="bottomLeft" activeCell="A4" sqref="A4"/>
      <selection pane="bottomRight" activeCell="J6" sqref="J6"/>
    </sheetView>
  </sheetViews>
  <sheetFormatPr defaultRowHeight="12.75" x14ac:dyDescent="0.2"/>
  <cols>
    <col min="1" max="1" width="9.140625" style="18"/>
    <col min="2" max="2" width="45.140625" style="19" customWidth="1"/>
    <col min="3" max="3" width="10.85546875" style="19" customWidth="1"/>
    <col min="4" max="4" width="9.140625" style="19"/>
    <col min="5" max="5" width="26.140625" style="15" customWidth="1"/>
    <col min="6" max="6" width="22.28515625" style="15" customWidth="1"/>
    <col min="7" max="7" width="22" style="15" customWidth="1"/>
    <col min="8" max="16384" width="9.140625" style="19"/>
  </cols>
  <sheetData>
    <row r="1" spans="1:7" ht="18.75" customHeight="1" x14ac:dyDescent="0.2">
      <c r="G1" s="14" t="s">
        <v>11</v>
      </c>
    </row>
    <row r="2" spans="1:7" ht="18.75" customHeight="1" x14ac:dyDescent="0.2">
      <c r="C2" s="30" t="s">
        <v>27</v>
      </c>
      <c r="G2" s="14"/>
    </row>
    <row r="3" spans="1:7" ht="12.75" customHeight="1" x14ac:dyDescent="0.2">
      <c r="A3" s="20"/>
      <c r="B3" s="21"/>
      <c r="C3" s="21"/>
      <c r="D3" s="21"/>
    </row>
    <row r="4" spans="1:7" s="11" customFormat="1" ht="51" customHeight="1" x14ac:dyDescent="0.2">
      <c r="A4" s="22" t="s">
        <v>1</v>
      </c>
      <c r="B4" s="22" t="s">
        <v>8</v>
      </c>
      <c r="C4" s="22" t="s">
        <v>17</v>
      </c>
      <c r="D4" s="22" t="s">
        <v>18</v>
      </c>
      <c r="E4" s="12" t="s">
        <v>12</v>
      </c>
      <c r="F4" s="12" t="s">
        <v>13</v>
      </c>
      <c r="G4" s="13" t="s">
        <v>14</v>
      </c>
    </row>
    <row r="5" spans="1:7" ht="69.75" customHeight="1" x14ac:dyDescent="0.2">
      <c r="A5" s="16">
        <v>1</v>
      </c>
      <c r="B5" s="29" t="s">
        <v>20</v>
      </c>
      <c r="C5" s="16" t="s">
        <v>10</v>
      </c>
      <c r="D5" s="16">
        <v>10</v>
      </c>
      <c r="E5" s="16" t="s">
        <v>19</v>
      </c>
      <c r="F5" s="16" t="s">
        <v>15</v>
      </c>
      <c r="G5" s="16" t="s">
        <v>16</v>
      </c>
    </row>
    <row r="6" spans="1:7" ht="63.75" x14ac:dyDescent="0.2">
      <c r="A6" s="23">
        <v>2</v>
      </c>
      <c r="B6" s="29" t="s">
        <v>21</v>
      </c>
      <c r="C6" s="16" t="s">
        <v>10</v>
      </c>
      <c r="D6" s="16">
        <v>10</v>
      </c>
      <c r="E6" s="16" t="s">
        <v>19</v>
      </c>
      <c r="F6" s="16" t="s">
        <v>15</v>
      </c>
      <c r="G6" s="16" t="s">
        <v>16</v>
      </c>
    </row>
    <row r="7" spans="1:7" ht="63.75" x14ac:dyDescent="0.2">
      <c r="A7" s="23">
        <v>3</v>
      </c>
      <c r="B7" s="29" t="s">
        <v>22</v>
      </c>
      <c r="C7" s="16" t="s">
        <v>10</v>
      </c>
      <c r="D7" s="16">
        <v>10</v>
      </c>
      <c r="E7" s="16" t="s">
        <v>19</v>
      </c>
      <c r="F7" s="16" t="s">
        <v>15</v>
      </c>
      <c r="G7" s="16" t="s">
        <v>16</v>
      </c>
    </row>
    <row r="8" spans="1:7" ht="63.75" x14ac:dyDescent="0.2">
      <c r="A8" s="23">
        <v>4</v>
      </c>
      <c r="B8" s="29" t="s">
        <v>28</v>
      </c>
      <c r="C8" s="16" t="s">
        <v>29</v>
      </c>
      <c r="D8" s="16">
        <v>7</v>
      </c>
      <c r="E8" s="16" t="s">
        <v>19</v>
      </c>
      <c r="F8" s="16" t="s">
        <v>15</v>
      </c>
      <c r="G8" s="16" t="s">
        <v>16</v>
      </c>
    </row>
    <row r="9" spans="1:7" ht="63.75" x14ac:dyDescent="0.2">
      <c r="A9" s="23">
        <v>5</v>
      </c>
      <c r="B9" s="29" t="s">
        <v>23</v>
      </c>
      <c r="C9" s="16" t="s">
        <v>10</v>
      </c>
      <c r="D9" s="16">
        <v>47</v>
      </c>
      <c r="E9" s="16" t="s">
        <v>19</v>
      </c>
      <c r="F9" s="16" t="s">
        <v>15</v>
      </c>
      <c r="G9" s="16" t="s">
        <v>16</v>
      </c>
    </row>
    <row r="10" spans="1:7" ht="63.75" x14ac:dyDescent="0.2">
      <c r="A10" s="23">
        <v>6</v>
      </c>
      <c r="B10" s="29" t="s">
        <v>24</v>
      </c>
      <c r="C10" s="16" t="s">
        <v>10</v>
      </c>
      <c r="D10" s="16">
        <v>10</v>
      </c>
      <c r="E10" s="16" t="s">
        <v>19</v>
      </c>
      <c r="F10" s="16" t="s">
        <v>15</v>
      </c>
      <c r="G10" s="16" t="s">
        <v>16</v>
      </c>
    </row>
    <row r="11" spans="1:7" ht="63.75" x14ac:dyDescent="0.2">
      <c r="A11" s="23">
        <v>7</v>
      </c>
      <c r="B11" s="29" t="s">
        <v>25</v>
      </c>
      <c r="C11" s="16" t="s">
        <v>26</v>
      </c>
      <c r="D11" s="16">
        <v>40</v>
      </c>
      <c r="E11" s="16" t="s">
        <v>19</v>
      </c>
      <c r="F11" s="16" t="s">
        <v>15</v>
      </c>
      <c r="G11" s="16" t="s">
        <v>16</v>
      </c>
    </row>
  </sheetData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1'!Заголовки_для_печати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2024-02-16T11:03:27Z</cp:lastPrinted>
  <dcterms:created xsi:type="dcterms:W3CDTF">2014-05-14T13:45:11Z</dcterms:created>
  <dcterms:modified xsi:type="dcterms:W3CDTF">2024-02-16T11:03:29Z</dcterms:modified>
</cp:coreProperties>
</file>